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67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<sst xmlns="http://schemas.openxmlformats.org/spreadsheetml/2006/main" count="305" uniqueCount="204">
  <si>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</si>
  <si>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</si>
  <si>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</si>
  <si>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</si>
  <si>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</si>
  <si>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</si>
  <si>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</si>
  <si>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</si>
  <si>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</si>
  <si>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</si>
  <si>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</si>
  <si>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</si>
  <si>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</si>
  <si>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</si>
  <si>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</si>
  <si>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</si>
  <si>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</si>
  <si>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</si>
  <si>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</si>
  <si>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</si>
  <si>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</si>
  <si>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</si>
  <si>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</si>
  <si>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</si>
  <si>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</si>
  <si>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</si>
  <si>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</si>
  <si>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</si>
  <si>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</si>
  <si>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</si>
  <si>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</si>
  <si>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</si>
  <si>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</si>
  <si>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</si>
  <si>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</si>
  <si>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</si>
  <si>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</si>
  <si>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</si>
  <si>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</si>
  <si>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</si>
  <si>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</si>
  <si>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</si>
  <si>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</si>
  <si>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</si>
  <si>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n°06 CLOISONS - FAUX PLAFONDS- MENUISERIES INTERIEURES</t>
  </si>
  <si>
    <t>3.&amp;</t>
  </si>
  <si>
    <t>DESCRIPTION DES OUVRAGES</t>
  </si>
  <si>
    <t>3.T</t>
  </si>
  <si>
    <t>4.&amp;</t>
  </si>
  <si>
    <t>3.2</t>
  </si>
  <si>
    <t>DOSSIER D'EXECUTION</t>
  </si>
  <si>
    <t>4.T</t>
  </si>
  <si>
    <t>3.2.1</t>
  </si>
  <si>
    <t xml:space="preserve"> Dossier technique </t>
  </si>
  <si>
    <t>FT</t>
  </si>
  <si>
    <t>9.&amp;</t>
  </si>
  <si>
    <t>3.5</t>
  </si>
  <si>
    <t xml:space="preserve">CLOISONS DE DISTRIBUTION 98/48 </t>
  </si>
  <si>
    <t>4.L</t>
  </si>
  <si>
    <t>Localisation :  L’ensemble des cloisons de distribution  de la salle d'interrogation, voir plans Architecte</t>
  </si>
  <si>
    <t>3.5.1</t>
  </si>
  <si>
    <t>Fourniture et pose cloisons hauteur 3.00</t>
  </si>
  <si>
    <t>9.M.Z</t>
  </si>
  <si>
    <t>3.6</t>
  </si>
  <si>
    <t xml:space="preserve">CLOISONS DE DISTRIBUTION 72/48  </t>
  </si>
  <si>
    <t>Localisation : L'ensemble des cloisons intérieures des sanitaires H / F public, des sanitaires H / F personnel, des vestiaires H / F et des douches H / F, voir plans Architecte</t>
  </si>
  <si>
    <t>3.6.1</t>
  </si>
  <si>
    <t>3.7</t>
  </si>
  <si>
    <t xml:space="preserve">ENCOFFREMENTS </t>
  </si>
  <si>
    <t>Localisation : L'ensemble des coffres ,voir plans Architecte</t>
  </si>
  <si>
    <t>3.7.1</t>
  </si>
  <si>
    <t>Encoffrements</t>
  </si>
  <si>
    <t>3.8</t>
  </si>
  <si>
    <t xml:space="preserve">FAUX-PLAFONDS 60 x 60 A OSSATURE SEMI APPARENTE </t>
  </si>
  <si>
    <t>Localisation : L'ensemble des faux plafonds intérieures des sanitaires H / F public, des sanitaires H / F personnel, des vestiaires H / F et des douches H / F , du hall d'accueil, du local entretien , de la salle des inspecteurs, de la salle d'interrogation et des dégagements, voir plans Architecte</t>
  </si>
  <si>
    <t xml:space="preserve">Suivant plans Architecte
</t>
  </si>
  <si>
    <t>3.8.1</t>
  </si>
  <si>
    <t>Fourniture et pose faux plafond 60 x 60</t>
  </si>
  <si>
    <t>3.9</t>
  </si>
  <si>
    <t>FAUX-PLAFONDS AUTOPORTANTS  (Option 2 : En remplacement des dalles 60 x 60 )</t>
  </si>
  <si>
    <t xml:space="preserve"> Option</t>
  </si>
  <si>
    <t>Localisation : L'ensemble des faux plafonds intérieures des douches H / F, voir plans Architecte</t>
  </si>
  <si>
    <t>3.9.1</t>
  </si>
  <si>
    <t>Fourniture et pose  de faux plafonds autoportants</t>
  </si>
  <si>
    <t>3.10</t>
  </si>
  <si>
    <t xml:space="preserve">TRAPPES DE VISITE </t>
  </si>
  <si>
    <t>Localisation : Trappe dans les coffres placoplâtres pour accès aux tampons de visite des DEP</t>
  </si>
  <si>
    <t>3.10.1</t>
  </si>
  <si>
    <t>Trappes encoffrements</t>
  </si>
  <si>
    <t>3.11</t>
  </si>
  <si>
    <t xml:space="preserve">PORTES INTERIEURES DE DISTRIBUTION 1 VANTAIL </t>
  </si>
  <si>
    <t xml:space="preserve">Localisation : L'ensemble des portes intérieures, voir plans Architecte  </t>
  </si>
  <si>
    <t>3.11.1</t>
  </si>
  <si>
    <t>Fourniture et pose Portes 0.93 x 2.04ht</t>
  </si>
  <si>
    <t>3.11.2</t>
  </si>
  <si>
    <t>Fourniture et pose Portes 0.83 x 2.04ht</t>
  </si>
  <si>
    <t>3.12</t>
  </si>
  <si>
    <t>PLACOTANCHE</t>
  </si>
  <si>
    <t xml:space="preserve">Localisation : Sur l'ensemble des cloisons intérieures et encoffrements recevant de la faïence,  voir plans Architecte
</t>
  </si>
  <si>
    <t>3.12.1</t>
  </si>
  <si>
    <t xml:space="preserve">Fourniture et pose </t>
  </si>
  <si>
    <t>M²</t>
  </si>
  <si>
    <t>3.13</t>
  </si>
  <si>
    <t xml:space="preserve">PLANS VASQUES </t>
  </si>
  <si>
    <t xml:space="preserve">Localisation : Sanitaires H et F du personnel,  voir plans Architecte
</t>
  </si>
  <si>
    <t>3.13.1</t>
  </si>
  <si>
    <t>ENS</t>
  </si>
  <si>
    <t>3.14</t>
  </si>
  <si>
    <t>PLAN DE TRAVAIL KITECHENETTE</t>
  </si>
  <si>
    <t xml:space="preserve">Localisation : Salle des inspecteurs, voir plans Architecte
</t>
  </si>
  <si>
    <t>3.14.1</t>
  </si>
  <si>
    <t>3.15</t>
  </si>
  <si>
    <t>ORGANIGRAMME</t>
  </si>
  <si>
    <t xml:space="preserve">Localisation : L'ensemble des portes intérieures  et extérieures, voir plans Architecte  </t>
  </si>
  <si>
    <t>3.15.1</t>
  </si>
  <si>
    <t>Fourniture et pose organigramme</t>
  </si>
  <si>
    <t>Total H.T. :</t>
  </si>
  <si>
    <t>Total T.V.A. (8,5%) :</t>
  </si>
  <si>
    <t>Total T.T.C. :</t>
  </si>
  <si>
    <t>RECAPITULATIF
Lot n°06 CLOISONS - FAUX PLAFONDS- MENUISERIES INTERIEURES</t>
  </si>
  <si>
    <t>RECAPITULATIF DES CHAPITRES</t>
  </si>
  <si>
    <t>3 - DESCRIPTION DES OUVRAGES</t>
  </si>
  <si>
    <t>- 3.2 - DOSSIER D'EXECUTION</t>
  </si>
  <si>
    <t>- 3.5 - CLOISONS DE DISTRIBUTION 98/48</t>
  </si>
  <si>
    <t>- 3.6 - CLOISONS DE DISTRIBUTION 72/48</t>
  </si>
  <si>
    <t>- 3.7 - ENCOFFREMENTS</t>
  </si>
  <si>
    <t>- 3.8 - FAUX-PLAFONDS 60 x 60 A OSSATURE SEMI APPARENTE</t>
  </si>
  <si>
    <t>- 3.9 - FAUX-PLAFONDS AUTOPORTANTS</t>
  </si>
  <si>
    <t>- 3.10 - TRAPPES DE VISITE</t>
  </si>
  <si>
    <t>- 3.11 - PORTES INTERIEURES DE DISTRIBUTION 1 VANTAIL</t>
  </si>
  <si>
    <t>- 3.12 - PLACOTANCHE</t>
  </si>
  <si>
    <t>- 3.13 - PLANS VASQUES</t>
  </si>
  <si>
    <t>- 3.14 - PLAN DE TRAVAIL KITECHENETTE</t>
  </si>
  <si>
    <t>- 3.15 - ORGANIGRAMME</t>
  </si>
  <si>
    <t>Total du lot Lot n°06 CLOISONS - FAUX PLAFONDS- MENUISERIES INTERIEURES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</si>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</sst>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indent="1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indent="1" wrapText="1"/>
    </xf>
    <xf numFmtId="167" fontId="19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7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4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vertical="top" wrapText="1"/>
      <protection locked="0"/>
    </xf>
    <xf numFmtId="168" fontId="6" fillId="0" borderId="23" xfId="0" applyNumberFormat="1" applyFont="1" applyBorder="1" applyAlignment="1" applyProtection="1">
      <alignment vertical="top" wrapText="1"/>
      <protection locked="0"/>
    </xf>
    <xf numFmtId="169" fontId="6" fillId="0" borderId="23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center" vertical="top" wrapText="1"/>
      <protection locked="0"/>
    </xf>
    <xf numFmtId="170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7a22eadb-3e38-4474-b248-62537b424985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c231c377-1154-420b-9784-8f4f8ea2bff9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cc939a77-d2e4-40ba-8b88-9f5c92c003ac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cc46a29d-f64e-4bc5-bdb9-70530cbe24d0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a46f5d73-cc93-46c1-8bcb-2693f8fddbc9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84f5f3a5-814a-4574-a88e-093bee382e41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fd20ce6e-3375-4420-a65c-e6996bd5966c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15160972-f2bf-441a-b0b1-fe50b5f8c4a4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4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3.710937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31.2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idden="1">
      <c r="A7" s="7">
        <v>3</v>
      </c>
    </row>
    <row r="8" spans="1:18" hidden="1">
      <c r="A8" s="7" t="s">
        <v>45</v>
      </c>
    </row>
    <row r="9" spans="1:18" ht="15.6" customHeight="1">
      <c r="A9" s="7">
        <v>3</v>
      </c>
      <c r="B9" s="30">
        <v>3</v>
      </c>
      <c r="C9" s="30"/>
      <c r="D9" s="31" t="s">
        <v>46</v>
      </c>
      <c r="E9" s="31"/>
      <c r="F9" s="31"/>
      <c r="G9" s="31"/>
      <c r="H9" s="31"/>
      <c r="I9" s="31"/>
      <c r="J9" s="31"/>
      <c r="K9" s="32"/>
      <c r="L9" s="7"/>
    </row>
    <row r="10" spans="1:18" hidden="1">
      <c r="A10" s="7" t="s">
        <v>47</v>
      </c>
    </row>
    <row r="11" spans="1:18" hidden="1">
      <c r="A11" s="7">
        <v>4</v>
      </c>
    </row>
    <row r="12" spans="1:18" hidden="1">
      <c r="A12" s="7" t="s">
        <v>48</v>
      </c>
    </row>
    <row r="13" spans="1:18">
      <c r="A13" s="7">
        <v>4</v>
      </c>
      <c r="B13" s="30" t="s">
        <v>49</v>
      </c>
      <c r="C13" s="30"/>
      <c r="D13" s="33" t="s">
        <v>50</v>
      </c>
      <c r="E13" s="33"/>
      <c r="F13" s="33"/>
      <c r="G13" s="33"/>
      <c r="H13" s="33"/>
      <c r="I13" s="33"/>
      <c r="J13" s="33"/>
      <c r="K13" s="34"/>
      <c r="L13" s="7"/>
    </row>
    <row r="14" spans="1:18" hidden="1">
      <c r="A14" s="7" t="s">
        <v>51</v>
      </c>
    </row>
    <row r="15" spans="1:18">
      <c r="A15" s="7">
        <v>9</v>
      </c>
      <c r="B15" s="35" t="s">
        <v>52</v>
      </c>
      <c r="C15" s="35"/>
      <c r="D15" s="36" t="s">
        <v>53</v>
      </c>
      <c r="E15" s="37"/>
      <c r="F15" s="37"/>
      <c r="G15" s="38" t="s">
        <v>54</v>
      </c>
      <c r="H15" s="39">
        <v>1</v>
      </c>
      <c r="I15" s="39"/>
      <c r="J15" s="40"/>
      <c r="K15" s="40">
        <f>IF(AND(H15= "",I15= ""), 0, ROUND(ROUND(J15, 2) * ROUND(IF(I15="",H15,I15),  0), 2))</f>
        <v/>
      </c>
      <c r="L15" s="7"/>
      <c r="N15" s="41">
        <v>0.08500000000000001</v>
      </c>
      <c r="R15" s="7">
        <v>336</v>
      </c>
    </row>
    <row r="16" spans="1:18" hidden="1">
      <c r="A16" s="7" t="s">
        <v>55</v>
      </c>
    </row>
    <row r="17" spans="1:18" hidden="1">
      <c r="A17" s="7" t="s">
        <v>48</v>
      </c>
    </row>
    <row r="18" spans="1:18" hidden="1">
      <c r="A18" s="7">
        <v>4</v>
      </c>
    </row>
    <row r="19" spans="1:18" hidden="1">
      <c r="A19" s="7" t="s">
        <v>48</v>
      </c>
    </row>
    <row r="20" spans="1:18" hidden="1">
      <c r="A20" s="7">
        <v>4</v>
      </c>
    </row>
    <row r="21" spans="1:18" hidden="1">
      <c r="A21" s="7" t="s">
        <v>48</v>
      </c>
    </row>
    <row r="22" spans="1:18">
      <c r="A22" s="7">
        <v>4</v>
      </c>
      <c r="B22" s="30" t="s">
        <v>56</v>
      </c>
      <c r="C22" s="30"/>
      <c r="D22" s="33" t="s">
        <v>57</v>
      </c>
      <c r="E22" s="33"/>
      <c r="F22" s="33"/>
      <c r="G22" s="33"/>
      <c r="H22" s="33"/>
      <c r="I22" s="33"/>
      <c r="J22" s="33"/>
      <c r="K22" s="34"/>
      <c r="L22" s="7"/>
    </row>
    <row r="23" spans="1:18" hidden="1">
      <c r="A23" s="7" t="s">
        <v>51</v>
      </c>
    </row>
    <row r="24" spans="1:18">
      <c r="A24" s="7" t="s">
        <v>58</v>
      </c>
      <c r="B24" s="42"/>
      <c r="C24" s="42"/>
      <c r="D24" s="42" t="s">
        <v>59</v>
      </c>
      <c r="E24" s="42"/>
      <c r="F24" s="42"/>
      <c r="G24" s="42"/>
      <c r="H24" s="42"/>
      <c r="I24" s="42"/>
      <c r="J24" s="42"/>
      <c r="K24" s="42"/>
    </row>
    <row r="25" spans="1:18">
      <c r="A25" s="7">
        <v>9</v>
      </c>
      <c r="B25" s="35" t="s">
        <v>60</v>
      </c>
      <c r="C25" s="35"/>
      <c r="D25" s="36" t="s">
        <v>61</v>
      </c>
      <c r="E25" s="37"/>
      <c r="F25" s="37"/>
      <c r="G25" s="38" t="s">
        <v>17</v>
      </c>
      <c r="H25" s="43">
        <v>25.97</v>
      </c>
      <c r="I25" s="43"/>
      <c r="J25" s="40"/>
      <c r="K25" s="40">
        <f>IF(AND(H25= "",I25= ""), 0, ROUND(ROUND(J25, 2) * ROUND(IF(I25="",H25,I25),  2), 2))</f>
        <v/>
      </c>
      <c r="L25" s="7"/>
      <c r="N25" s="41">
        <v>0.08500000000000001</v>
      </c>
      <c r="R25" s="7">
        <v>336</v>
      </c>
    </row>
    <row r="26" spans="1:18" hidden="1">
      <c r="A26" s="7" t="s">
        <v>62</v>
      </c>
    </row>
    <row r="27" spans="1:18" hidden="1">
      <c r="A27" s="7" t="s">
        <v>62</v>
      </c>
    </row>
    <row r="28" spans="1:18" hidden="1">
      <c r="A28" s="7" t="s">
        <v>55</v>
      </c>
    </row>
    <row r="29" spans="1:18" hidden="1">
      <c r="A29" s="7" t="s">
        <v>48</v>
      </c>
    </row>
    <row r="30" spans="1:18">
      <c r="A30" s="7">
        <v>4</v>
      </c>
      <c r="B30" s="30" t="s">
        <v>63</v>
      </c>
      <c r="C30" s="30"/>
      <c r="D30" s="33" t="s">
        <v>64</v>
      </c>
      <c r="E30" s="33"/>
      <c r="F30" s="33"/>
      <c r="G30" s="33"/>
      <c r="H30" s="33"/>
      <c r="I30" s="33"/>
      <c r="J30" s="33"/>
      <c r="K30" s="34"/>
      <c r="L30" s="7"/>
    </row>
    <row r="31" spans="1:18" hidden="1">
      <c r="A31" s="7" t="s">
        <v>51</v>
      </c>
    </row>
    <row r="32" spans="1:18" ht="20.4" customHeight="1">
      <c r="A32" s="7" t="s">
        <v>58</v>
      </c>
      <c r="B32" s="42"/>
      <c r="C32" s="42"/>
      <c r="D32" s="42" t="s">
        <v>65</v>
      </c>
      <c r="E32" s="42"/>
      <c r="F32" s="42"/>
      <c r="G32" s="42"/>
      <c r="H32" s="42"/>
      <c r="I32" s="42"/>
      <c r="J32" s="42"/>
      <c r="K32" s="42"/>
    </row>
    <row r="33" spans="1:18">
      <c r="A33" s="7">
        <v>9</v>
      </c>
      <c r="B33" s="35" t="s">
        <v>66</v>
      </c>
      <c r="C33" s="35"/>
      <c r="D33" s="36" t="s">
        <v>61</v>
      </c>
      <c r="E33" s="37"/>
      <c r="F33" s="37"/>
      <c r="G33" s="38" t="s">
        <v>17</v>
      </c>
      <c r="H33" s="43">
        <v>63.77</v>
      </c>
      <c r="I33" s="43"/>
      <c r="J33" s="40"/>
      <c r="K33" s="40">
        <f>IF(AND(H33= "",I33= ""), 0, ROUND(ROUND(J33, 2) * ROUND(IF(I33="",H33,I33),  2), 2))</f>
        <v/>
      </c>
      <c r="L33" s="7"/>
      <c r="N33" s="41">
        <v>0.08500000000000001</v>
      </c>
      <c r="R33" s="7">
        <v>336</v>
      </c>
    </row>
    <row r="34" spans="1:18" hidden="1">
      <c r="A34" s="7" t="s">
        <v>62</v>
      </c>
    </row>
    <row r="35" spans="1:18" hidden="1">
      <c r="A35" s="7" t="s">
        <v>62</v>
      </c>
    </row>
    <row r="36" spans="1:18" hidden="1">
      <c r="A36" s="7" t="s">
        <v>62</v>
      </c>
    </row>
    <row r="37" spans="1:18" hidden="1">
      <c r="A37" s="7" t="s">
        <v>55</v>
      </c>
    </row>
    <row r="38" spans="1:18" hidden="1">
      <c r="A38" s="7" t="s">
        <v>48</v>
      </c>
    </row>
    <row r="39" spans="1:18">
      <c r="A39" s="7">
        <v>4</v>
      </c>
      <c r="B39" s="30" t="s">
        <v>67</v>
      </c>
      <c r="C39" s="30"/>
      <c r="D39" s="33" t="s">
        <v>68</v>
      </c>
      <c r="E39" s="33"/>
      <c r="F39" s="33"/>
      <c r="G39" s="33"/>
      <c r="H39" s="33"/>
      <c r="I39" s="33"/>
      <c r="J39" s="33"/>
      <c r="K39" s="34"/>
      <c r="L39" s="7"/>
    </row>
    <row r="40" spans="1:18" hidden="1">
      <c r="A40" s="7" t="s">
        <v>51</v>
      </c>
    </row>
    <row r="41" spans="1:18">
      <c r="A41" s="7" t="s">
        <v>58</v>
      </c>
      <c r="B41" s="42"/>
      <c r="C41" s="42"/>
      <c r="D41" s="42" t="s">
        <v>69</v>
      </c>
      <c r="E41" s="42"/>
      <c r="F41" s="42"/>
      <c r="G41" s="42"/>
      <c r="H41" s="42"/>
      <c r="I41" s="42"/>
      <c r="J41" s="42"/>
      <c r="K41" s="42"/>
    </row>
    <row r="42" spans="1:18">
      <c r="A42" s="7">
        <v>9</v>
      </c>
      <c r="B42" s="35" t="s">
        <v>70</v>
      </c>
      <c r="C42" s="35"/>
      <c r="D42" s="36" t="s">
        <v>71</v>
      </c>
      <c r="E42" s="37"/>
      <c r="F42" s="37"/>
      <c r="G42" s="38" t="s">
        <v>18</v>
      </c>
      <c r="H42" s="39">
        <v>5</v>
      </c>
      <c r="I42" s="39"/>
      <c r="J42" s="40"/>
      <c r="K42" s="40">
        <f>IF(AND(H42= "",I42= ""), 0, ROUND(ROUND(J42, 2) * ROUND(IF(I42="",H42,I42),  0), 2))</f>
        <v/>
      </c>
      <c r="L42" s="7"/>
      <c r="N42" s="41">
        <v>0.08500000000000001</v>
      </c>
      <c r="R42" s="7">
        <v>336</v>
      </c>
    </row>
    <row r="43" spans="1:18" hidden="1">
      <c r="A43" s="7" t="s">
        <v>55</v>
      </c>
    </row>
    <row r="44" spans="1:18" hidden="1">
      <c r="A44" s="7" t="s">
        <v>48</v>
      </c>
    </row>
    <row r="45" spans="1:18" ht="27.6" customHeight="1">
      <c r="A45" s="7">
        <v>4</v>
      </c>
      <c r="B45" s="30" t="s">
        <v>72</v>
      </c>
      <c r="C45" s="30"/>
      <c r="D45" s="33" t="s">
        <v>73</v>
      </c>
      <c r="E45" s="33"/>
      <c r="F45" s="33"/>
      <c r="G45" s="33"/>
      <c r="H45" s="33"/>
      <c r="I45" s="33"/>
      <c r="J45" s="33"/>
      <c r="K45" s="34"/>
      <c r="L45" s="7"/>
    </row>
    <row r="46" spans="1:18" hidden="1">
      <c r="A46" s="7" t="s">
        <v>51</v>
      </c>
    </row>
    <row r="47" spans="1:18" ht="30.6" customHeight="1">
      <c r="A47" s="7" t="s">
        <v>58</v>
      </c>
      <c r="B47" s="42"/>
      <c r="C47" s="42"/>
      <c r="D47" s="42" t="s">
        <v>74</v>
      </c>
      <c r="E47" s="42"/>
      <c r="F47" s="42"/>
      <c r="G47" s="42"/>
      <c r="H47" s="42"/>
      <c r="I47" s="42"/>
      <c r="J47" s="42"/>
      <c r="K47" s="42"/>
    </row>
    <row r="48" spans="1:18" ht="20.4" customHeight="1">
      <c r="A48" s="7" t="s">
        <v>58</v>
      </c>
      <c r="B48" s="42"/>
      <c r="C48" s="42"/>
      <c r="D48" s="42" t="s">
        <v>75</v>
      </c>
      <c r="E48" s="42"/>
      <c r="F48" s="42"/>
      <c r="G48" s="42"/>
      <c r="H48" s="42"/>
      <c r="I48" s="42"/>
      <c r="J48" s="42"/>
      <c r="K48" s="42"/>
    </row>
    <row r="49" spans="1:18">
      <c r="A49" s="7">
        <v>9</v>
      </c>
      <c r="B49" s="35" t="s">
        <v>76</v>
      </c>
      <c r="C49" s="35"/>
      <c r="D49" s="36" t="s">
        <v>77</v>
      </c>
      <c r="E49" s="37"/>
      <c r="F49" s="37"/>
      <c r="G49" s="38" t="s">
        <v>17</v>
      </c>
      <c r="H49" s="43">
        <v>122.35</v>
      </c>
      <c r="I49" s="43"/>
      <c r="J49" s="40"/>
      <c r="K49" s="40">
        <f>IF(AND(H49= "",I49= ""), 0, ROUND(ROUND(J49, 2) * ROUND(IF(I49="",H49,I49),  2), 2))</f>
        <v/>
      </c>
      <c r="L49" s="7"/>
      <c r="N49" s="41">
        <v>0.08500000000000001</v>
      </c>
      <c r="R49" s="7">
        <v>336</v>
      </c>
    </row>
    <row r="50" spans="1:18" hidden="1">
      <c r="A50" s="7" t="s">
        <v>62</v>
      </c>
    </row>
    <row r="51" spans="1:18" hidden="1">
      <c r="A51" s="7" t="s">
        <v>62</v>
      </c>
    </row>
    <row r="52" spans="1:18" hidden="1">
      <c r="A52" s="7" t="s">
        <v>62</v>
      </c>
    </row>
    <row r="53" spans="1:18" hidden="1">
      <c r="A53" s="7" t="s">
        <v>62</v>
      </c>
    </row>
    <row r="54" spans="1:18" hidden="1">
      <c r="A54" s="7" t="s">
        <v>62</v>
      </c>
    </row>
    <row r="55" spans="1:18" hidden="1">
      <c r="A55" s="7" t="s">
        <v>62</v>
      </c>
    </row>
    <row r="56" spans="1:18" hidden="1">
      <c r="A56" s="7" t="s">
        <v>62</v>
      </c>
    </row>
    <row r="57" spans="1:18" hidden="1">
      <c r="A57" s="7" t="s">
        <v>62</v>
      </c>
    </row>
    <row r="58" spans="1:18" hidden="1">
      <c r="A58" s="7" t="s">
        <v>62</v>
      </c>
    </row>
    <row r="59" spans="1:18" hidden="1">
      <c r="A59" s="7" t="s">
        <v>62</v>
      </c>
    </row>
    <row r="60" spans="1:18" hidden="1">
      <c r="A60" s="7" t="s">
        <v>62</v>
      </c>
    </row>
    <row r="61" spans="1:18" hidden="1">
      <c r="A61" s="7" t="s">
        <v>62</v>
      </c>
    </row>
    <row r="62" spans="1:18" hidden="1">
      <c r="A62" s="7" t="s">
        <v>55</v>
      </c>
    </row>
    <row r="63" spans="1:18" hidden="1">
      <c r="A63" s="7" t="s">
        <v>48</v>
      </c>
    </row>
    <row r="64" spans="1:18" ht="27.6" customHeight="1">
      <c r="A64" s="7">
        <v>4</v>
      </c>
      <c r="B64" s="30" t="s">
        <v>78</v>
      </c>
      <c r="C64" s="30"/>
      <c r="D64" s="33" t="s">
        <v>79</v>
      </c>
      <c r="E64" s="33"/>
      <c r="F64" s="33"/>
      <c r="G64" s="33"/>
      <c r="H64" s="33"/>
      <c r="I64" s="33"/>
      <c r="J64" s="33"/>
      <c r="K64" s="34"/>
      <c r="L64" s="7" t="s">
        <v>80</v>
      </c>
    </row>
    <row r="65" spans="1:18" hidden="1">
      <c r="A65" s="7" t="s">
        <v>51</v>
      </c>
    </row>
    <row r="66" spans="1:18">
      <c r="A66" s="7" t="s">
        <v>58</v>
      </c>
      <c r="B66" s="42"/>
      <c r="C66" s="42"/>
      <c r="D66" s="42" t="s">
        <v>81</v>
      </c>
      <c r="E66" s="42"/>
      <c r="F66" s="42"/>
      <c r="G66" s="42"/>
      <c r="H66" s="42"/>
      <c r="I66" s="42"/>
      <c r="J66" s="42"/>
      <c r="K66" s="42"/>
    </row>
    <row r="67" spans="1:18">
      <c r="A67" s="7">
        <v>9</v>
      </c>
      <c r="B67" s="35" t="s">
        <v>82</v>
      </c>
      <c r="C67" s="35"/>
      <c r="D67" s="36" t="s">
        <v>83</v>
      </c>
      <c r="E67" s="37"/>
      <c r="F67" s="37"/>
      <c r="G67" s="38" t="s">
        <v>17</v>
      </c>
      <c r="H67" s="43">
        <v>4.4</v>
      </c>
      <c r="I67" s="43"/>
      <c r="J67" s="40"/>
      <c r="K67" s="40">
        <f>IF(AND(H67= "",I67= ""), 0, ROUND(ROUND(J67, 2) * ROUND(IF(I67="",H67,I67),  2), 2))</f>
        <v/>
      </c>
      <c r="L67" s="7" t="s">
        <v>80</v>
      </c>
      <c r="M67" s="7">
        <v>21867</v>
      </c>
      <c r="N67" s="41">
        <v>0.08500000000000001</v>
      </c>
      <c r="R67" s="7">
        <v>336</v>
      </c>
    </row>
    <row r="68" spans="1:18" hidden="1">
      <c r="A68" s="7" t="s">
        <v>62</v>
      </c>
    </row>
    <row r="69" spans="1:18" hidden="1">
      <c r="A69" s="7" t="s">
        <v>62</v>
      </c>
    </row>
    <row r="70" spans="1:18" hidden="1">
      <c r="A70" s="7" t="s">
        <v>55</v>
      </c>
    </row>
    <row r="71" spans="1:18" hidden="1">
      <c r="A71" s="7" t="s">
        <v>48</v>
      </c>
    </row>
    <row r="72" spans="1:18">
      <c r="A72" s="7">
        <v>4</v>
      </c>
      <c r="B72" s="30" t="s">
        <v>84</v>
      </c>
      <c r="C72" s="30"/>
      <c r="D72" s="33" t="s">
        <v>85</v>
      </c>
      <c r="E72" s="33"/>
      <c r="F72" s="33"/>
      <c r="G72" s="33"/>
      <c r="H72" s="33"/>
      <c r="I72" s="33"/>
      <c r="J72" s="33"/>
      <c r="K72" s="34"/>
      <c r="L72" s="7"/>
    </row>
    <row r="73" spans="1:18" hidden="1">
      <c r="A73" s="7" t="s">
        <v>51</v>
      </c>
    </row>
    <row r="74" spans="1:18">
      <c r="A74" s="7" t="s">
        <v>58</v>
      </c>
      <c r="B74" s="42"/>
      <c r="C74" s="42"/>
      <c r="D74" s="42" t="s">
        <v>86</v>
      </c>
      <c r="E74" s="42"/>
      <c r="F74" s="42"/>
      <c r="G74" s="42"/>
      <c r="H74" s="42"/>
      <c r="I74" s="42"/>
      <c r="J74" s="42"/>
      <c r="K74" s="42"/>
    </row>
    <row r="75" spans="1:18">
      <c r="A75" s="7">
        <v>9</v>
      </c>
      <c r="B75" s="35" t="s">
        <v>87</v>
      </c>
      <c r="C75" s="35"/>
      <c r="D75" s="36" t="s">
        <v>88</v>
      </c>
      <c r="E75" s="37"/>
      <c r="F75" s="37"/>
      <c r="G75" s="38" t="s">
        <v>18</v>
      </c>
      <c r="H75" s="39">
        <v>3</v>
      </c>
      <c r="I75" s="39"/>
      <c r="J75" s="40"/>
      <c r="K75" s="40">
        <f>IF(AND(H75= "",I75= ""), 0, ROUND(ROUND(J75, 2) * ROUND(IF(I75="",H75,I75),  0), 2))</f>
        <v/>
      </c>
      <c r="L75" s="7"/>
      <c r="N75" s="41">
        <v>0.08500000000000001</v>
      </c>
      <c r="R75" s="7">
        <v>336</v>
      </c>
    </row>
    <row r="76" spans="1:18" hidden="1">
      <c r="A76" s="7" t="s">
        <v>55</v>
      </c>
    </row>
    <row r="77" spans="1:18" hidden="1">
      <c r="A77" s="7" t="s">
        <v>48</v>
      </c>
    </row>
    <row r="78" spans="1:18" ht="27.6" customHeight="1">
      <c r="A78" s="7">
        <v>4</v>
      </c>
      <c r="B78" s="30" t="s">
        <v>89</v>
      </c>
      <c r="C78" s="30"/>
      <c r="D78" s="33" t="s">
        <v>90</v>
      </c>
      <c r="E78" s="33"/>
      <c r="F78" s="33"/>
      <c r="G78" s="33"/>
      <c r="H78" s="33"/>
      <c r="I78" s="33"/>
      <c r="J78" s="33"/>
      <c r="K78" s="34"/>
      <c r="L78" s="7"/>
    </row>
    <row r="79" spans="1:18" hidden="1">
      <c r="A79" s="7" t="s">
        <v>51</v>
      </c>
    </row>
    <row r="80" spans="1:18">
      <c r="A80" s="7" t="s">
        <v>58</v>
      </c>
      <c r="B80" s="42"/>
      <c r="C80" s="42"/>
      <c r="D80" s="42" t="s">
        <v>91</v>
      </c>
      <c r="E80" s="42"/>
      <c r="F80" s="42"/>
      <c r="G80" s="42"/>
      <c r="H80" s="42"/>
      <c r="I80" s="42"/>
      <c r="J80" s="42"/>
      <c r="K80" s="42"/>
    </row>
    <row r="81" spans="1:18">
      <c r="A81" s="7">
        <v>9</v>
      </c>
      <c r="B81" s="35" t="s">
        <v>92</v>
      </c>
      <c r="C81" s="35"/>
      <c r="D81" s="36" t="s">
        <v>93</v>
      </c>
      <c r="E81" s="37"/>
      <c r="F81" s="37"/>
      <c r="G81" s="38" t="s">
        <v>18</v>
      </c>
      <c r="H81" s="39">
        <v>2</v>
      </c>
      <c r="I81" s="39"/>
      <c r="J81" s="40"/>
      <c r="K81" s="40">
        <f>IF(AND(H81= "",I81= ""), 0, ROUND(ROUND(J81, 2) * ROUND(IF(I81="",H81,I81),  0), 2))</f>
        <v/>
      </c>
      <c r="L81" s="7"/>
      <c r="N81" s="41">
        <v>0.08500000000000001</v>
      </c>
      <c r="R81" s="7">
        <v>336</v>
      </c>
    </row>
    <row r="82" spans="1:18" hidden="1">
      <c r="A82" s="7" t="s">
        <v>55</v>
      </c>
    </row>
    <row r="83" spans="1:18">
      <c r="A83" s="7">
        <v>9</v>
      </c>
      <c r="B83" s="35" t="s">
        <v>94</v>
      </c>
      <c r="C83" s="35"/>
      <c r="D83" s="36" t="s">
        <v>95</v>
      </c>
      <c r="E83" s="37"/>
      <c r="F83" s="37"/>
      <c r="G83" s="38" t="s">
        <v>18</v>
      </c>
      <c r="H83" s="39">
        <v>10</v>
      </c>
      <c r="I83" s="39"/>
      <c r="J83" s="40"/>
      <c r="K83" s="40">
        <f>IF(AND(H83= "",I83= ""), 0, ROUND(ROUND(J83, 2) * ROUND(IF(I83="",H83,I83),  0), 2))</f>
        <v/>
      </c>
      <c r="L83" s="7"/>
      <c r="N83" s="41">
        <v>0.08500000000000001</v>
      </c>
      <c r="R83" s="7">
        <v>336</v>
      </c>
    </row>
    <row r="84" spans="1:18" hidden="1">
      <c r="A84" s="7" t="s">
        <v>55</v>
      </c>
    </row>
    <row r="85" spans="1:18" hidden="1">
      <c r="A85" s="7" t="s">
        <v>48</v>
      </c>
    </row>
    <row r="86" spans="1:18">
      <c r="A86" s="7">
        <v>4</v>
      </c>
      <c r="B86" s="30" t="s">
        <v>96</v>
      </c>
      <c r="C86" s="30"/>
      <c r="D86" s="33" t="s">
        <v>97</v>
      </c>
      <c r="E86" s="33"/>
      <c r="F86" s="33"/>
      <c r="G86" s="33"/>
      <c r="H86" s="33"/>
      <c r="I86" s="33"/>
      <c r="J86" s="33"/>
      <c r="K86" s="34"/>
      <c r="L86" s="7"/>
    </row>
    <row r="87" spans="1:18" hidden="1">
      <c r="A87" s="7" t="s">
        <v>51</v>
      </c>
    </row>
    <row r="88" spans="1:18" ht="20.4" customHeight="1">
      <c r="A88" s="7" t="s">
        <v>58</v>
      </c>
      <c r="B88" s="42"/>
      <c r="C88" s="42"/>
      <c r="D88" s="42" t="s">
        <v>98</v>
      </c>
      <c r="E88" s="42"/>
      <c r="F88" s="42"/>
      <c r="G88" s="42"/>
      <c r="H88" s="42"/>
      <c r="I88" s="42"/>
      <c r="J88" s="42"/>
      <c r="K88" s="42"/>
    </row>
    <row r="89" spans="1:18">
      <c r="A89" s="7">
        <v>9</v>
      </c>
      <c r="B89" s="35" t="s">
        <v>99</v>
      </c>
      <c r="C89" s="35"/>
      <c r="D89" s="36" t="s">
        <v>100</v>
      </c>
      <c r="E89" s="37"/>
      <c r="F89" s="37"/>
      <c r="G89" s="38" t="s">
        <v>101</v>
      </c>
      <c r="H89" s="43">
        <v>32.53</v>
      </c>
      <c r="I89" s="43"/>
      <c r="J89" s="40"/>
      <c r="K89" s="40">
        <f>IF(AND(H89= "",I89= ""), 0, ROUND(ROUND(J89, 2) * ROUND(IF(I89="",H89,I89),  2), 2))</f>
        <v/>
      </c>
      <c r="L89" s="7"/>
      <c r="N89" s="41">
        <v>0.08500000000000001</v>
      </c>
      <c r="R89" s="7">
        <v>336</v>
      </c>
    </row>
    <row r="90" spans="1:18" hidden="1">
      <c r="A90" s="7" t="s">
        <v>62</v>
      </c>
    </row>
    <row r="91" spans="1:18" hidden="1">
      <c r="A91" s="7" t="s">
        <v>55</v>
      </c>
    </row>
    <row r="92" spans="1:18" hidden="1">
      <c r="A92" s="7" t="s">
        <v>48</v>
      </c>
    </row>
    <row r="93" spans="1:18">
      <c r="A93" s="7">
        <v>4</v>
      </c>
      <c r="B93" s="30" t="s">
        <v>102</v>
      </c>
      <c r="C93" s="30"/>
      <c r="D93" s="33" t="s">
        <v>103</v>
      </c>
      <c r="E93" s="33"/>
      <c r="F93" s="33"/>
      <c r="G93" s="33"/>
      <c r="H93" s="33"/>
      <c r="I93" s="33"/>
      <c r="J93" s="33"/>
      <c r="K93" s="34"/>
      <c r="L93" s="7"/>
    </row>
    <row r="94" spans="1:18" hidden="1">
      <c r="A94" s="7" t="s">
        <v>51</v>
      </c>
    </row>
    <row r="95" spans="1:18" ht="20.4" customHeight="1">
      <c r="A95" s="7" t="s">
        <v>58</v>
      </c>
      <c r="B95" s="42"/>
      <c r="C95" s="42"/>
      <c r="D95" s="42" t="s">
        <v>104</v>
      </c>
      <c r="E95" s="42"/>
      <c r="F95" s="42"/>
      <c r="G95" s="42"/>
      <c r="H95" s="42"/>
      <c r="I95" s="42"/>
      <c r="J95" s="42"/>
      <c r="K95" s="42"/>
    </row>
    <row r="96" spans="1:18">
      <c r="A96" s="7">
        <v>9</v>
      </c>
      <c r="B96" s="35" t="s">
        <v>105</v>
      </c>
      <c r="C96" s="35"/>
      <c r="D96" s="36" t="s">
        <v>100</v>
      </c>
      <c r="E96" s="37"/>
      <c r="F96" s="37"/>
      <c r="G96" s="38" t="s">
        <v>106</v>
      </c>
      <c r="H96" s="39">
        <v>2</v>
      </c>
      <c r="I96" s="39"/>
      <c r="J96" s="40"/>
      <c r="K96" s="40">
        <f>IF(AND(H96= "",I96= ""), 0, ROUND(ROUND(J96, 2) * ROUND(IF(I96="",H96,I96),  0), 2))</f>
        <v/>
      </c>
      <c r="L96" s="7"/>
      <c r="N96" s="41">
        <v>0.08500000000000001</v>
      </c>
      <c r="R96" s="7">
        <v>336</v>
      </c>
    </row>
    <row r="97" spans="1:18" hidden="1">
      <c r="A97" s="7" t="s">
        <v>55</v>
      </c>
    </row>
    <row r="98" spans="1:18" hidden="1">
      <c r="A98" s="7" t="s">
        <v>48</v>
      </c>
    </row>
    <row r="99" spans="1:18">
      <c r="A99" s="7">
        <v>4</v>
      </c>
      <c r="B99" s="30" t="s">
        <v>107</v>
      </c>
      <c r="C99" s="30"/>
      <c r="D99" s="33" t="s">
        <v>108</v>
      </c>
      <c r="E99" s="33"/>
      <c r="F99" s="33"/>
      <c r="G99" s="33"/>
      <c r="H99" s="33"/>
      <c r="I99" s="33"/>
      <c r="J99" s="33"/>
      <c r="K99" s="34"/>
      <c r="L99" s="7"/>
    </row>
    <row r="100" spans="1:18" hidden="1">
      <c r="A100" s="7" t="s">
        <v>51</v>
      </c>
    </row>
    <row r="101" spans="1:18" ht="20.4" customHeight="1">
      <c r="A101" s="7" t="s">
        <v>58</v>
      </c>
      <c r="B101" s="42"/>
      <c r="C101" s="42"/>
      <c r="D101" s="42" t="s">
        <v>109</v>
      </c>
      <c r="E101" s="42"/>
      <c r="F101" s="42"/>
      <c r="G101" s="42"/>
      <c r="H101" s="42"/>
      <c r="I101" s="42"/>
      <c r="J101" s="42"/>
      <c r="K101" s="42"/>
    </row>
    <row r="102" spans="1:18">
      <c r="A102" s="7">
        <v>9</v>
      </c>
      <c r="B102" s="35" t="s">
        <v>110</v>
      </c>
      <c r="C102" s="35"/>
      <c r="D102" s="36" t="s">
        <v>100</v>
      </c>
      <c r="E102" s="37"/>
      <c r="F102" s="37"/>
      <c r="G102" s="38" t="s">
        <v>106</v>
      </c>
      <c r="H102" s="39">
        <v>1</v>
      </c>
      <c r="I102" s="39"/>
      <c r="J102" s="40"/>
      <c r="K102" s="40">
        <f>IF(AND(H102= "",I102= ""), 0, ROUND(ROUND(J102, 2) * ROUND(IF(I102="",H102,I102),  0), 2))</f>
        <v/>
      </c>
      <c r="L102" s="7"/>
      <c r="N102" s="41">
        <v>0.08500000000000001</v>
      </c>
      <c r="R102" s="7">
        <v>336</v>
      </c>
    </row>
    <row r="103" spans="1:18" hidden="1">
      <c r="A103" s="7" t="s">
        <v>55</v>
      </c>
    </row>
    <row r="104" spans="1:18" hidden="1">
      <c r="A104" s="7" t="s">
        <v>48</v>
      </c>
    </row>
    <row r="105" spans="1:18">
      <c r="A105" s="7">
        <v>4</v>
      </c>
      <c r="B105" s="30" t="s">
        <v>111</v>
      </c>
      <c r="C105" s="30"/>
      <c r="D105" s="33" t="s">
        <v>112</v>
      </c>
      <c r="E105" s="33"/>
      <c r="F105" s="33"/>
      <c r="G105" s="33"/>
      <c r="H105" s="33"/>
      <c r="I105" s="33"/>
      <c r="J105" s="33"/>
      <c r="K105" s="34"/>
      <c r="L105" s="7"/>
    </row>
    <row r="106" spans="1:18" hidden="1">
      <c r="A106" s="7" t="s">
        <v>51</v>
      </c>
    </row>
    <row r="107" spans="1:18">
      <c r="A107" s="7" t="s">
        <v>58</v>
      </c>
      <c r="B107" s="42"/>
      <c r="C107" s="42"/>
      <c r="D107" s="42" t="s">
        <v>113</v>
      </c>
      <c r="E107" s="42"/>
      <c r="F107" s="42"/>
      <c r="G107" s="42"/>
      <c r="H107" s="42"/>
      <c r="I107" s="42"/>
      <c r="J107" s="42"/>
      <c r="K107" s="42"/>
    </row>
    <row r="108" spans="1:18">
      <c r="A108" s="7">
        <v>9</v>
      </c>
      <c r="B108" s="35" t="s">
        <v>114</v>
      </c>
      <c r="C108" s="35"/>
      <c r="D108" s="36" t="s">
        <v>115</v>
      </c>
      <c r="E108" s="37"/>
      <c r="F108" s="37"/>
      <c r="G108" s="38" t="s">
        <v>106</v>
      </c>
      <c r="H108" s="39">
        <v>1</v>
      </c>
      <c r="I108" s="39"/>
      <c r="J108" s="40"/>
      <c r="K108" s="40">
        <f>IF(AND(H108= "",I108= ""), 0, ROUND(ROUND(J108, 2) * ROUND(IF(I108="",H108,I108),  0), 2))</f>
        <v/>
      </c>
      <c r="L108" s="7"/>
      <c r="N108" s="41">
        <v>0.08500000000000001</v>
      </c>
      <c r="R108" s="7">
        <v>336</v>
      </c>
    </row>
    <row r="109" spans="1:18" hidden="1">
      <c r="A109" s="7" t="s">
        <v>55</v>
      </c>
    </row>
    <row r="110" spans="1:18" hidden="1">
      <c r="A110" s="7" t="s">
        <v>48</v>
      </c>
    </row>
    <row r="111" spans="1:18">
      <c r="A111" s="7" t="s">
        <v>45</v>
      </c>
      <c r="B111" s="37"/>
      <c r="C111" s="37"/>
      <c r="K111" s="37"/>
    </row>
    <row r="112" spans="1:18">
      <c r="B112" s="37"/>
      <c r="C112" s="37"/>
      <c r="D112" s="44" t="s">
        <v>46</v>
      </c>
      <c r="E112" s="45"/>
      <c r="F112" s="45"/>
      <c r="G112" s="46"/>
      <c r="H112" s="46"/>
      <c r="I112" s="46"/>
      <c r="J112" s="46"/>
      <c r="K112" s="47"/>
    </row>
    <row r="113" spans="2:11">
      <c r="B113" s="37"/>
      <c r="C113" s="37"/>
      <c r="D113" s="48"/>
      <c r="E113" s="7"/>
      <c r="F113" s="7"/>
      <c r="G113" s="7"/>
      <c r="H113" s="7"/>
      <c r="I113" s="7"/>
      <c r="J113" s="7"/>
      <c r="K113" s="8"/>
    </row>
    <row r="114" spans="2:11">
      <c r="B114" s="37"/>
      <c r="C114" s="37"/>
      <c r="D114" s="49" t="s">
        <v>116</v>
      </c>
      <c r="E114" s="50"/>
      <c r="F114" s="50"/>
      <c r="G114" s="51">
        <f>SUMIF(L10:L111, IF(L9="","",L9), K10:K111)</f>
        <v/>
      </c>
      <c r="H114" s="51"/>
      <c r="I114" s="51"/>
      <c r="J114" s="51"/>
      <c r="K114" s="52"/>
    </row>
    <row r="115" spans="2:11">
      <c r="B115" s="37"/>
      <c r="C115" s="37"/>
      <c r="D115" s="49" t="s">
        <v>117</v>
      </c>
      <c r="E115" s="50"/>
      <c r="F115" s="50"/>
      <c r="G115" s="51">
        <f>ROUND(SUMIF(L10:L111, IF(L9="","",L9), K10:K111) * 0.085, 2)</f>
        <v/>
      </c>
      <c r="H115" s="51"/>
      <c r="I115" s="51"/>
      <c r="J115" s="51"/>
      <c r="K115" s="52"/>
    </row>
    <row r="116" spans="2:11">
      <c r="B116" s="37"/>
      <c r="C116" s="37"/>
      <c r="D116" s="53" t="s">
        <v>118</v>
      </c>
      <c r="E116" s="54"/>
      <c r="F116" s="54"/>
      <c r="G116" s="55">
        <f>SUM(G114:G115)</f>
        <v/>
      </c>
      <c r="H116" s="55"/>
      <c r="I116" s="55"/>
      <c r="J116" s="55"/>
      <c r="K116" s="56"/>
    </row>
    <row r="117" spans="2:11" ht="31.2" customHeight="1">
      <c r="B117" s="3"/>
      <c r="C117" s="3"/>
      <c r="D117" s="57" t="s">
        <v>119</v>
      </c>
      <c r="E117" s="57"/>
      <c r="F117" s="57"/>
      <c r="G117" s="57"/>
      <c r="H117" s="57"/>
      <c r="I117" s="57"/>
      <c r="J117" s="57"/>
      <c r="K117" s="57"/>
    </row>
    <row r="119" spans="2:11">
      <c r="D119" s="58" t="s">
        <v>120</v>
      </c>
      <c r="E119" s="58"/>
      <c r="F119" s="58"/>
      <c r="G119" s="58"/>
      <c r="H119" s="58"/>
      <c r="I119" s="58"/>
      <c r="J119" s="58"/>
      <c r="K119" s="58"/>
    </row>
    <row r="120" spans="2:11">
      <c r="D120" s="59" t="s">
        <v>121</v>
      </c>
      <c r="E120" s="60"/>
      <c r="F120" s="60"/>
      <c r="G120" s="61">
        <f>SUMIF(L15:L108, "", K15:K108)</f>
        <v/>
      </c>
      <c r="H120" s="61"/>
      <c r="I120" s="61"/>
      <c r="J120" s="61"/>
      <c r="K120" s="61"/>
    </row>
    <row r="121" spans="2:11">
      <c r="D121" s="62" t="s">
        <v>122</v>
      </c>
      <c r="E121" s="63"/>
      <c r="F121" s="63"/>
      <c r="G121" s="64">
        <f>SUMIF(L15:L15, "", K15:K15)</f>
        <v/>
      </c>
      <c r="H121" s="65"/>
      <c r="I121" s="65"/>
      <c r="J121" s="65"/>
      <c r="K121" s="65"/>
    </row>
    <row r="122" spans="2:11">
      <c r="D122" s="62" t="s">
        <v>123</v>
      </c>
      <c r="E122" s="63"/>
      <c r="F122" s="63"/>
      <c r="G122" s="64">
        <f>SUMIF(L25:L25, "", K25:K25)</f>
        <v/>
      </c>
      <c r="H122" s="65"/>
      <c r="I122" s="65"/>
      <c r="J122" s="65"/>
      <c r="K122" s="65"/>
    </row>
    <row r="123" spans="2:11">
      <c r="D123" s="62" t="s">
        <v>124</v>
      </c>
      <c r="E123" s="63"/>
      <c r="F123" s="63"/>
      <c r="G123" s="64">
        <f>SUMIF(L33:L33, "", K33:K33)</f>
        <v/>
      </c>
      <c r="H123" s="65"/>
      <c r="I123" s="65"/>
      <c r="J123" s="65"/>
      <c r="K123" s="65"/>
    </row>
    <row r="124" spans="2:11">
      <c r="D124" s="62" t="s">
        <v>125</v>
      </c>
      <c r="E124" s="63"/>
      <c r="F124" s="63"/>
      <c r="G124" s="64">
        <f>SUMIF(L42:L42, "", K42:K42)</f>
        <v/>
      </c>
      <c r="H124" s="65"/>
      <c r="I124" s="65"/>
      <c r="J124" s="65"/>
      <c r="K124" s="65"/>
    </row>
    <row r="125" spans="2:11" ht="22.8" customHeight="1">
      <c r="D125" s="62" t="s">
        <v>126</v>
      </c>
      <c r="E125" s="63"/>
      <c r="F125" s="63"/>
      <c r="G125" s="64">
        <f>SUMIF(L49:L49, "", K49:K49)</f>
        <v/>
      </c>
      <c r="H125" s="65"/>
      <c r="I125" s="65"/>
      <c r="J125" s="65"/>
      <c r="K125" s="65"/>
    </row>
    <row r="126" spans="2:11">
      <c r="D126" s="62" t="s">
        <v>127</v>
      </c>
      <c r="E126" s="63"/>
      <c r="F126" s="63"/>
      <c r="G126" s="64">
        <f>"[Non totalisé] "&amp;(SUMIF(A67:A67, "9", K67:K67))&amp;IF(IF(ISNUMBER(FIND(MID(FIXED(1000+1/2),6,1),""&amp;(SUMIF(A67:A67, "9", K67:K67)))),FIND(MID(FIXED(1000+1/2),6,1),""&amp;(SUMIF(A67:A67, "9", K67:K67))),0)=0,MID(FIXED(1000+1/2),6,1),"")&amp;REPT("0",MAX(0,2-IF(ISNUMBER(FIND(MID(FIXED(1000+1/2),6,1),""&amp;(SUMIF(A67:A67, "9", K67:K67)))),LEN((SUMIF(A67:A67, "9", K67:K67)))-IF(ISNUMBER(FIND(MID(FIXED(1000+1/2),6,1),""&amp;(SUMIF(A67:A67, "9", K67:K67)))),FIND(MID(FIXED(1000+1/2),6,1),""&amp;(SUMIF(A67:A67, "9", K67:K67))),0),0)))&amp;" €"</f>
        <v/>
      </c>
      <c r="H126" s="65"/>
      <c r="I126" s="65"/>
      <c r="J126" s="65"/>
      <c r="K126" s="65"/>
    </row>
    <row r="127" spans="2:11">
      <c r="D127" s="62" t="s">
        <v>128</v>
      </c>
      <c r="E127" s="63"/>
      <c r="F127" s="63"/>
      <c r="G127" s="64">
        <f>SUMIF(L75:L75, "", K75:K75)</f>
        <v/>
      </c>
      <c r="H127" s="65"/>
      <c r="I127" s="65"/>
      <c r="J127" s="65"/>
      <c r="K127" s="65"/>
    </row>
    <row r="128" spans="2:11" ht="22.8" customHeight="1">
      <c r="D128" s="62" t="s">
        <v>129</v>
      </c>
      <c r="E128" s="63"/>
      <c r="F128" s="63"/>
      <c r="G128" s="64">
        <f>SUMIF(L81:L83, "", K81:K83)</f>
        <v/>
      </c>
      <c r="H128" s="65"/>
      <c r="I128" s="65"/>
      <c r="J128" s="65"/>
      <c r="K128" s="65"/>
    </row>
    <row r="129" spans="1:11">
      <c r="D129" s="62" t="s">
        <v>130</v>
      </c>
      <c r="E129" s="63"/>
      <c r="F129" s="63"/>
      <c r="G129" s="64">
        <f>SUMIF(L89:L89, "", K89:K89)</f>
        <v/>
      </c>
      <c r="H129" s="65"/>
      <c r="I129" s="65"/>
      <c r="J129" s="65"/>
      <c r="K129" s="65"/>
    </row>
    <row r="130" spans="1:11">
      <c r="D130" s="62" t="s">
        <v>131</v>
      </c>
      <c r="E130" s="63"/>
      <c r="F130" s="63"/>
      <c r="G130" s="64">
        <f>SUMIF(L96:L96, "", K96:K96)</f>
        <v/>
      </c>
      <c r="H130" s="65"/>
      <c r="I130" s="65"/>
      <c r="J130" s="65"/>
      <c r="K130" s="65"/>
    </row>
    <row r="131" spans="1:11">
      <c r="D131" s="62" t="s">
        <v>132</v>
      </c>
      <c r="E131" s="63"/>
      <c r="F131" s="63"/>
      <c r="G131" s="64">
        <f>SUMIF(L102:L102, "", K102:K102)</f>
        <v/>
      </c>
      <c r="H131" s="65"/>
      <c r="I131" s="65"/>
      <c r="J131" s="65"/>
      <c r="K131" s="65"/>
    </row>
    <row r="132" spans="1:11">
      <c r="D132" s="62" t="s">
        <v>133</v>
      </c>
      <c r="E132" s="63"/>
      <c r="F132" s="63"/>
      <c r="G132" s="64">
        <f>SUMIF(L108:L108, "", K108:K108)</f>
        <v/>
      </c>
      <c r="H132" s="65"/>
      <c r="I132" s="65"/>
      <c r="J132" s="65"/>
      <c r="K132" s="65"/>
    </row>
    <row r="133" spans="1:11" ht="26.4" customHeight="1">
      <c r="D133" s="66" t="s">
        <v>134</v>
      </c>
      <c r="E133" s="67"/>
      <c r="F133" s="67"/>
      <c r="G133" s="68"/>
      <c r="H133" s="68"/>
      <c r="I133" s="68"/>
      <c r="J133" s="68"/>
      <c r="K133" s="69"/>
    </row>
    <row r="134" spans="1:11">
      <c r="D134" s="70"/>
      <c r="E134" s="3"/>
      <c r="F134" s="3"/>
      <c r="G134" s="3"/>
      <c r="H134" s="3"/>
      <c r="I134" s="3"/>
      <c r="J134" s="3"/>
      <c r="K134" s="71"/>
    </row>
    <row r="135" spans="1:11">
      <c r="A135" s="72"/>
      <c r="D135" s="73" t="s">
        <v>116</v>
      </c>
      <c r="E135" s="7"/>
      <c r="F135" s="7"/>
      <c r="G135" s="74">
        <f>SUMIF(L5:L117, IF(L4="","",L4), K5:K117)</f>
        <v/>
      </c>
      <c r="H135" s="75"/>
      <c r="I135" s="75"/>
      <c r="J135" s="75"/>
      <c r="K135" s="76"/>
    </row>
    <row r="136" spans="1:11">
      <c r="A136" s="72"/>
      <c r="D136" s="73" t="s">
        <v>117</v>
      </c>
      <c r="E136" s="7"/>
      <c r="F136" s="7"/>
      <c r="G136" s="74">
        <f>ROUND(SUMIF(L5:L117, IF(L4="","",L4), K5:K117) * 0.085, 2)</f>
        <v/>
      </c>
      <c r="H136" s="75"/>
      <c r="I136" s="75"/>
      <c r="J136" s="75"/>
      <c r="K136" s="76"/>
    </row>
    <row r="137" spans="1:11">
      <c r="D137" s="77" t="s">
        <v>118</v>
      </c>
      <c r="E137" s="78"/>
      <c r="F137" s="78"/>
      <c r="G137" s="79">
        <f>SUM(G135:G136)</f>
        <v/>
      </c>
      <c r="H137" s="80"/>
      <c r="I137" s="80"/>
      <c r="J137" s="80"/>
      <c r="K137" s="81"/>
    </row>
    <row r="138" spans="1:11">
      <c r="D138" s="63"/>
      <c r="E138" s="7"/>
      <c r="F138" s="7"/>
      <c r="G138" s="7"/>
      <c r="H138" s="7"/>
      <c r="I138" s="7"/>
      <c r="J138" s="7"/>
      <c r="K138" s="7"/>
    </row>
    <row r="139" spans="1:11">
      <c r="D139" s="82" t="s">
        <v>135</v>
      </c>
      <c r="E139" s="82"/>
      <c r="F139" s="82"/>
      <c r="G139" s="82"/>
      <c r="H139" s="82"/>
      <c r="I139" s="82"/>
      <c r="J139" s="82"/>
      <c r="K139" s="82"/>
    </row>
    <row r="140" spans="1:11">
      <c r="D140" s="83">
        <f>IF('Paramètres'!AA2&lt;&gt;"",'Paramètres'!AA2,"")</f>
        <v/>
      </c>
      <c r="E140" s="83"/>
      <c r="F140" s="83"/>
      <c r="G140" s="83"/>
      <c r="H140" s="83"/>
      <c r="I140" s="83"/>
      <c r="J140" s="83"/>
      <c r="K140" s="83"/>
    </row>
    <row r="141" spans="1:11">
      <c r="D141" s="83"/>
      <c r="E141" s="83"/>
      <c r="F141" s="83"/>
      <c r="G141" s="83"/>
      <c r="H141" s="83"/>
      <c r="I141" s="83"/>
      <c r="J141" s="83"/>
      <c r="K141" s="83"/>
    </row>
    <row r="142" spans="1:11">
      <c r="D142" s="84"/>
      <c r="E142" s="84"/>
      <c r="F142" s="84"/>
      <c r="G142" s="84"/>
      <c r="H142" s="84"/>
      <c r="I142" s="84"/>
      <c r="J142" s="84"/>
      <c r="K142" s="84"/>
    </row>
  </sheetData>
  <mergeCells count="92">
    <mergeCell ref="D3:F3"/>
    <mergeCell ref="D4:F4"/>
    <mergeCell ref="D9:F9"/>
    <mergeCell ref="D13:F13"/>
    <mergeCell ref="D15:F15"/>
    <mergeCell ref="D22:F22"/>
    <mergeCell ref="D24:J24"/>
    <mergeCell ref="D25:F25"/>
    <mergeCell ref="D30:F30"/>
    <mergeCell ref="D32:J32"/>
    <mergeCell ref="D33:F33"/>
    <mergeCell ref="D39:F39"/>
    <mergeCell ref="D41:J41"/>
    <mergeCell ref="D42:F42"/>
    <mergeCell ref="D45:F45"/>
    <mergeCell ref="D47:J47"/>
    <mergeCell ref="D48:J48"/>
    <mergeCell ref="D49:F49"/>
    <mergeCell ref="D64:F64"/>
    <mergeCell ref="D66:J66"/>
    <mergeCell ref="D67:F67"/>
    <mergeCell ref="D72:F72"/>
    <mergeCell ref="D74:J74"/>
    <mergeCell ref="D75:F75"/>
    <mergeCell ref="D78:F78"/>
    <mergeCell ref="D80:J80"/>
    <mergeCell ref="D81:F81"/>
    <mergeCell ref="D83:F83"/>
    <mergeCell ref="D86:F86"/>
    <mergeCell ref="D88:J88"/>
    <mergeCell ref="D89:F89"/>
    <mergeCell ref="D93:F93"/>
    <mergeCell ref="D95:J95"/>
    <mergeCell ref="D96:F96"/>
    <mergeCell ref="D99:F99"/>
    <mergeCell ref="D101:J101"/>
    <mergeCell ref="D102:F102"/>
    <mergeCell ref="D105:F105"/>
    <mergeCell ref="D107:J107"/>
    <mergeCell ref="D108:F108"/>
    <mergeCell ref="D111:F111"/>
    <mergeCell ref="G112:K112"/>
    <mergeCell ref="D112:F112"/>
    <mergeCell ref="G113:K113"/>
    <mergeCell ref="D113:F113"/>
    <mergeCell ref="G114:K114"/>
    <mergeCell ref="D114:F114"/>
    <mergeCell ref="G115:K115"/>
    <mergeCell ref="D115:F115"/>
    <mergeCell ref="G116:K116"/>
    <mergeCell ref="D116:F116"/>
    <mergeCell ref="D117:K117"/>
    <mergeCell ref="D119:K119"/>
    <mergeCell ref="G120:K120"/>
    <mergeCell ref="D120:F120"/>
    <mergeCell ref="G121:K121"/>
    <mergeCell ref="D121:F121"/>
    <mergeCell ref="G122:K122"/>
    <mergeCell ref="D122:F122"/>
    <mergeCell ref="G123:K123"/>
    <mergeCell ref="D123:F123"/>
    <mergeCell ref="G124:K124"/>
    <mergeCell ref="D124:F124"/>
    <mergeCell ref="G125:K125"/>
    <mergeCell ref="D125:F125"/>
    <mergeCell ref="G126:K126"/>
    <mergeCell ref="D126:F126"/>
    <mergeCell ref="G127:K127"/>
    <mergeCell ref="D127:F127"/>
    <mergeCell ref="G128:K128"/>
    <mergeCell ref="D128:F128"/>
    <mergeCell ref="G129:K129"/>
    <mergeCell ref="D129:F129"/>
    <mergeCell ref="G130:K130"/>
    <mergeCell ref="D130:F130"/>
    <mergeCell ref="G131:K131"/>
    <mergeCell ref="D131:F131"/>
    <mergeCell ref="G132:K132"/>
    <mergeCell ref="D132:F132"/>
    <mergeCell ref="D133:F133"/>
    <mergeCell ref="D134:K134"/>
    <mergeCell ref="D135:F135"/>
    <mergeCell ref="G135:K135"/>
    <mergeCell ref="D136:F136"/>
    <mergeCell ref="G136:K136"/>
    <mergeCell ref="D137:F137"/>
    <mergeCell ref="G137:K137"/>
    <mergeCell ref="D138:K138"/>
    <mergeCell ref="D139:K139"/>
    <mergeCell ref="D140:K140"/>
    <mergeCell ref="D141:K141"/>
    <mergeCell ref="D142:K142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2579-2 -  
              &amp;RDPGF -  Lot n°06 CLOISONS - FAUX PLAFONDS- MENUISERIES INTERIEURES 
DCE - Edition du 22/09/2025</oddHeader>
    <oddFooter>&amp;CEdition du 22/09/2025&amp;RPage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136</v>
      </c>
      <c r="AA1" s="7">
        <f>IF('DPGF'!G137&lt;&gt;"",'DPGF'!G137,"0")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5" t="s">
        <v>137</v>
      </c>
      <c r="B3" s="86" t="s">
        <v>138</v>
      </c>
      <c r="C3" s="87" t="s">
        <v>163</v>
      </c>
      <c r="D3" s="87"/>
      <c r="E3" s="87"/>
      <c r="F3" s="87"/>
      <c r="G3" s="87"/>
      <c r="H3" s="87"/>
      <c r="I3" s="87"/>
      <c r="J3" s="87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5" t="s">
        <v>139</v>
      </c>
      <c r="B5" s="86" t="s">
        <v>140</v>
      </c>
      <c r="C5" s="87" t="s">
        <v>164</v>
      </c>
      <c r="D5" s="87"/>
      <c r="E5" s="87"/>
      <c r="F5" s="87"/>
      <c r="G5" s="87"/>
      <c r="H5" s="87"/>
      <c r="I5" s="87"/>
      <c r="J5" s="87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5" t="s">
        <v>149</v>
      </c>
      <c r="B7" s="86" t="s">
        <v>150</v>
      </c>
      <c r="C7" s="87" t="s">
        <v>165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5" t="s">
        <v>151</v>
      </c>
      <c r="B9" s="86" t="s">
        <v>152</v>
      </c>
      <c r="C9" s="87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5" t="s">
        <v>141</v>
      </c>
      <c r="B11" s="86" t="s">
        <v>142</v>
      </c>
      <c r="C11" s="87" t="s">
        <v>44</v>
      </c>
      <c r="D11" s="87"/>
      <c r="E11" s="87"/>
      <c r="F11" s="87"/>
      <c r="G11" s="87"/>
      <c r="H11" s="87"/>
      <c r="I11" s="87"/>
      <c r="J11" s="87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5" t="s">
        <v>153</v>
      </c>
      <c r="B13" s="86" t="s">
        <v>154</v>
      </c>
      <c r="C13" s="87" t="s">
        <v>166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5" t="s">
        <v>155</v>
      </c>
      <c r="B15" s="86" t="s">
        <v>156</v>
      </c>
      <c r="C15" s="87" t="s">
        <v>167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5" t="s">
        <v>157</v>
      </c>
      <c r="B17" s="86" t="s">
        <v>158</v>
      </c>
      <c r="C17" s="87" t="s">
        <v>168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8">
        <v>0.2</v>
      </c>
      <c r="E19" s="89" t="s">
        <v>159</v>
      </c>
      <c r="AA19" s="7">
        <f>INT((AA5-AA18*100)/10)</f>
        <v/>
      </c>
    </row>
    <row r="20" spans="1:27" ht="12.75" customHeight="1">
      <c r="C20" s="90">
        <v>0.055</v>
      </c>
      <c r="E20" s="89" t="s">
        <v>160</v>
      </c>
      <c r="AA20" s="7">
        <f>AA5-AA18*100-AA19*10</f>
        <v/>
      </c>
    </row>
    <row r="21" spans="1:27" ht="12.75" customHeight="1">
      <c r="C21" s="90">
        <f>0.085</f>
        <v/>
      </c>
      <c r="E21" s="89" t="s">
        <v>161</v>
      </c>
      <c r="AA21" s="7">
        <f>INT(AA6/10)</f>
        <v/>
      </c>
    </row>
    <row r="22" spans="1:27" ht="12.75" customHeight="1">
      <c r="C22" s="91">
        <v>0</v>
      </c>
      <c r="E22" s="89" t="s">
        <v>162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5" t="s">
        <v>143</v>
      </c>
      <c r="B24" s="86" t="s">
        <v>144</v>
      </c>
      <c r="C24" s="87"/>
      <c r="D24" s="87"/>
      <c r="E24" s="87"/>
      <c r="F24" s="87"/>
      <c r="G24" s="87"/>
      <c r="H24" s="87"/>
      <c r="I24" s="87"/>
      <c r="J24" s="87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5" t="s">
        <v>145</v>
      </c>
      <c r="B26" s="86" t="s">
        <v>146</v>
      </c>
      <c r="C26" s="87"/>
      <c r="D26" s="87"/>
      <c r="E26" s="87"/>
      <c r="F26" s="87"/>
      <c r="G26" s="87"/>
      <c r="H26" s="87"/>
      <c r="I26" s="87"/>
      <c r="J26" s="87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5" t="s">
        <v>147</v>
      </c>
      <c r="B28" s="86" t="s">
        <v>148</v>
      </c>
      <c r="C28" s="87"/>
      <c r="D28" s="87"/>
      <c r="E28" s="87"/>
      <c r="F28" s="87"/>
      <c r="G28" s="87"/>
      <c r="H28" s="87"/>
      <c r="I28" s="87"/>
      <c r="J28" s="87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169</v>
      </c>
      <c r="B1" s="7" t="s">
        <v>170</v>
      </c>
    </row>
    <row r="2" spans="1:3">
      <c r="A2" s="7" t="s">
        <v>171</v>
      </c>
      <c r="B2" s="7" t="s">
        <v>163</v>
      </c>
    </row>
    <row r="3" spans="1:3">
      <c r="A3" s="7" t="s">
        <v>172</v>
      </c>
      <c r="B3" s="7">
        <v>1</v>
      </c>
    </row>
    <row r="4" spans="1:3">
      <c r="A4" s="7" t="s">
        <v>173</v>
      </c>
      <c r="B4" s="7">
        <v>0</v>
      </c>
    </row>
    <row r="5" spans="1:3">
      <c r="A5" s="7" t="s">
        <v>174</v>
      </c>
      <c r="B5" s="7">
        <v>0</v>
      </c>
    </row>
    <row r="6" spans="1:3">
      <c r="A6" s="7" t="s">
        <v>175</v>
      </c>
      <c r="B6" s="7">
        <v>1</v>
      </c>
    </row>
    <row r="7" spans="1:3">
      <c r="A7" s="7" t="s">
        <v>176</v>
      </c>
      <c r="B7" s="7">
        <v>1</v>
      </c>
    </row>
    <row r="8" spans="1:3">
      <c r="A8" s="7" t="s">
        <v>177</v>
      </c>
      <c r="B8" s="7">
        <v>0</v>
      </c>
    </row>
    <row r="9" spans="1:3">
      <c r="A9" s="7" t="s">
        <v>178</v>
      </c>
      <c r="B9" s="7">
        <v>0</v>
      </c>
    </row>
    <row r="10" spans="1:3">
      <c r="A10" s="7" t="s">
        <v>179</v>
      </c>
      <c r="C10" s="7" t="s">
        <v>180</v>
      </c>
    </row>
    <row r="11" spans="1:3">
      <c r="A11" s="7" t="s">
        <v>181</v>
      </c>
      <c r="B11" s="7">
        <v>0</v>
      </c>
    </row>
    <row r="12" spans="1:3">
      <c r="A12" s="7" t="s">
        <v>182</v>
      </c>
      <c r="B12" s="7" t="s">
        <v>183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2" t="s">
        <v>184</v>
      </c>
      <c r="C2" s="92"/>
      <c r="D2" s="92"/>
      <c r="E2" s="92"/>
      <c r="F2" s="92"/>
      <c r="G2" s="92"/>
      <c r="H2" s="92"/>
      <c r="I2" s="92"/>
      <c r="J2" s="92"/>
    </row>
    <row r="4" spans="1:10" ht="12.75" customHeight="1">
      <c r="A4" s="85" t="s">
        <v>137</v>
      </c>
      <c r="B4" s="86" t="s">
        <v>185</v>
      </c>
      <c r="C4" s="93"/>
      <c r="D4" s="93"/>
      <c r="E4" s="93"/>
      <c r="F4" s="93"/>
      <c r="G4" s="93"/>
      <c r="H4" s="93"/>
      <c r="I4" s="93"/>
      <c r="J4" s="93"/>
    </row>
    <row r="6" spans="1:10" ht="12.75" customHeight="1">
      <c r="A6" s="85" t="s">
        <v>139</v>
      </c>
      <c r="B6" s="86" t="s">
        <v>186</v>
      </c>
      <c r="C6" s="93"/>
      <c r="D6" s="93"/>
      <c r="E6" s="93"/>
      <c r="F6" s="93"/>
      <c r="G6" s="93"/>
      <c r="H6" s="93"/>
      <c r="I6" s="93"/>
      <c r="J6" s="93"/>
    </row>
    <row r="8" spans="1:10" ht="12.75" customHeight="1">
      <c r="A8" s="85" t="s">
        <v>149</v>
      </c>
      <c r="B8" s="86" t="s">
        <v>187</v>
      </c>
      <c r="C8" s="93"/>
      <c r="D8" s="93"/>
      <c r="E8" s="93"/>
      <c r="F8" s="93"/>
      <c r="G8" s="93"/>
      <c r="H8" s="93"/>
      <c r="I8" s="93"/>
      <c r="J8" s="93"/>
    </row>
    <row r="10" spans="1:10" ht="12.75" customHeight="1">
      <c r="A10" s="85" t="s">
        <v>151</v>
      </c>
      <c r="B10" s="86" t="s">
        <v>188</v>
      </c>
      <c r="C10" s="94"/>
      <c r="D10" s="94"/>
      <c r="E10" s="94"/>
      <c r="F10" s="94"/>
      <c r="G10" s="94"/>
      <c r="H10" s="94"/>
      <c r="I10" s="94"/>
      <c r="J10" s="94"/>
    </row>
    <row r="12" spans="1:10" ht="12.75" customHeight="1">
      <c r="A12" s="85" t="s">
        <v>141</v>
      </c>
      <c r="B12" s="86" t="s">
        <v>189</v>
      </c>
      <c r="C12" s="93"/>
      <c r="D12" s="93"/>
      <c r="E12" s="93"/>
      <c r="F12" s="93"/>
      <c r="G12" s="93"/>
      <c r="H12" s="93"/>
      <c r="I12" s="93"/>
      <c r="J12" s="93"/>
    </row>
    <row r="14" spans="1:10" ht="12.75" customHeight="1">
      <c r="A14" s="85" t="s">
        <v>153</v>
      </c>
      <c r="B14" s="86" t="s">
        <v>190</v>
      </c>
      <c r="C14" s="93"/>
      <c r="D14" s="93"/>
      <c r="E14" s="93"/>
      <c r="F14" s="93"/>
      <c r="G14" s="93"/>
      <c r="H14" s="93"/>
      <c r="I14" s="93"/>
      <c r="J14" s="93"/>
    </row>
    <row r="16" spans="1:10" ht="12.75" customHeight="1">
      <c r="A16" s="85" t="s">
        <v>155</v>
      </c>
      <c r="B16" s="86" t="s">
        <v>191</v>
      </c>
      <c r="C16" s="93"/>
      <c r="D16" s="93"/>
      <c r="E16" s="93"/>
      <c r="F16" s="93"/>
      <c r="G16" s="93"/>
      <c r="H16" s="93"/>
      <c r="I16" s="93"/>
      <c r="J16" s="93"/>
    </row>
    <row r="18" spans="1:10" ht="12.75" customHeight="1">
      <c r="A18" s="85" t="s">
        <v>157</v>
      </c>
      <c r="B18" s="86" t="s">
        <v>192</v>
      </c>
      <c r="C18" s="95"/>
      <c r="D18" s="95"/>
      <c r="E18" s="95"/>
      <c r="F18" s="95"/>
      <c r="G18" s="95"/>
      <c r="H18" s="95"/>
      <c r="I18" s="95"/>
      <c r="J18" s="95"/>
    </row>
    <row r="20" spans="1:10" ht="12.75" customHeight="1">
      <c r="A20" s="85" t="s">
        <v>193</v>
      </c>
      <c r="B20" s="86" t="s">
        <v>194</v>
      </c>
      <c r="C20" s="95"/>
      <c r="D20" s="95"/>
      <c r="E20" s="95"/>
      <c r="F20" s="95"/>
      <c r="G20" s="95"/>
      <c r="H20" s="95"/>
      <c r="I20" s="95"/>
      <c r="J20" s="95"/>
    </row>
    <row r="22" spans="1:10" ht="12.75" customHeight="1">
      <c r="A22" s="85" t="s">
        <v>143</v>
      </c>
      <c r="B22" s="86" t="s">
        <v>195</v>
      </c>
      <c r="C22" s="95"/>
      <c r="D22" s="95"/>
      <c r="E22" s="95"/>
      <c r="F22" s="95"/>
      <c r="G22" s="95"/>
      <c r="H22" s="95"/>
      <c r="I22" s="95"/>
      <c r="J22" s="95"/>
    </row>
    <row r="24" spans="1:10" ht="12.75" customHeight="1">
      <c r="A24" s="85" t="s">
        <v>145</v>
      </c>
      <c r="B24" s="86" t="s">
        <v>196</v>
      </c>
      <c r="C24" s="93"/>
      <c r="D24" s="93"/>
      <c r="E24" s="93"/>
      <c r="F24" s="93"/>
      <c r="G24" s="93"/>
      <c r="H24" s="93"/>
      <c r="I24" s="93"/>
      <c r="J24" s="93"/>
    </row>
    <row r="28" spans="1:10" ht="60" customHeight="1">
      <c r="A28" s="85" t="s">
        <v>147</v>
      </c>
      <c r="B28" s="86" t="s">
        <v>197</v>
      </c>
      <c r="C28" s="93"/>
      <c r="D28" s="93"/>
      <c r="E28" s="93"/>
      <c r="F28" s="93"/>
      <c r="G28" s="93"/>
      <c r="H28" s="93"/>
      <c r="I28" s="93"/>
      <c r="J28" s="93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6" t="s">
        <v>198</v>
      </c>
      <c r="C2" s="96"/>
      <c r="D2" s="96"/>
      <c r="E2" s="96"/>
      <c r="F2" s="96"/>
    </row>
    <row r="4" spans="2:6" ht="12.75" customHeight="1">
      <c r="B4" s="97" t="s">
        <v>199</v>
      </c>
      <c r="C4" s="97" t="s">
        <v>200</v>
      </c>
      <c r="D4" s="97" t="s">
        <v>201</v>
      </c>
      <c r="E4" s="97" t="s">
        <v>202</v>
      </c>
      <c r="F4" s="97" t="s">
        <v>203</v>
      </c>
    </row>
    <row r="6" spans="2:6" ht="12.75" customHeight="1">
      <c r="B6" s="98"/>
      <c r="C6" s="99"/>
      <c r="D6" s="100"/>
      <c r="E6" s="101"/>
      <c r="F6" s="102">
        <f>IF(AND(E6= "",D6= ""), "", ROUND(ROUND(E6, 2) * ROUND(D6, 3), 2))</f>
        <v/>
      </c>
    </row>
    <row r="8" spans="2:6" ht="12.75" customHeight="1">
      <c r="B8" s="98"/>
      <c r="C8" s="99"/>
      <c r="D8" s="100"/>
      <c r="E8" s="101"/>
      <c r="F8" s="102">
        <f>IF(AND(E8= "",D8= ""), "", ROUND(ROUND(E8, 2) * ROUND(D8, 3), 2))</f>
        <v/>
      </c>
    </row>
    <row r="10" spans="2:6" ht="12.75" customHeight="1">
      <c r="B10" s="98"/>
      <c r="C10" s="99"/>
      <c r="D10" s="100"/>
      <c r="E10" s="101"/>
      <c r="F10" s="102">
        <f>IF(AND(E10= "",D10= ""), "", ROUND(ROUND(E10, 2) * ROUND(D10, 3), 2))</f>
        <v/>
      </c>
    </row>
    <row r="12" spans="2:6" ht="12.75" customHeight="1">
      <c r="B12" s="98"/>
      <c r="C12" s="99"/>
      <c r="D12" s="100"/>
      <c r="E12" s="101"/>
      <c r="F12" s="102">
        <f>IF(AND(E12= "",D12= ""), "", ROUND(ROUND(E12, 2) * ROUND(D12, 3), 2))</f>
        <v/>
      </c>
    </row>
    <row r="14" spans="2:6" ht="12.75" customHeight="1">
      <c r="B14" s="98"/>
      <c r="C14" s="99"/>
      <c r="D14" s="100"/>
      <c r="E14" s="101"/>
      <c r="F14" s="102">
        <f>IF(AND(E14= "",D14= ""), "", ROUND(ROUND(E14, 2) * ROUND(D14, 3), 2))</f>
        <v/>
      </c>
    </row>
    <row r="16" spans="2:6" ht="12.75" customHeight="1">
      <c r="B16" s="98"/>
      <c r="C16" s="99"/>
      <c r="D16" s="100"/>
      <c r="E16" s="101"/>
      <c r="F16" s="102">
        <f>IF(AND(E16= "",D16= ""), "", ROUND(ROUND(E16, 2) * ROUND(D16, 3), 2))</f>
        <v/>
      </c>
    </row>
    <row r="18" spans="2:6" ht="12.75" customHeight="1">
      <c r="B18" s="98"/>
      <c r="C18" s="99"/>
      <c r="D18" s="100"/>
      <c r="E18" s="101"/>
      <c r="F18" s="102">
        <f>IF(AND(E18= "",D18= ""), "", ROUND(ROUND(E18, 2) * ROUND(D18, 3), 2))</f>
        <v/>
      </c>
    </row>
    <row r="20" spans="2:6" ht="12.75" customHeight="1">
      <c r="B20" s="98"/>
      <c r="C20" s="99"/>
      <c r="D20" s="100"/>
      <c r="E20" s="101"/>
      <c r="F20" s="102">
        <f>IF(AND(E20= "",D20= ""), "", ROUND(ROUND(E20, 2) * ROUND(D20, 3), 2))</f>
        <v/>
      </c>
    </row>
    <row r="22" spans="2:6" ht="12.75" customHeight="1">
      <c r="B22" s="98"/>
      <c r="C22" s="99"/>
      <c r="D22" s="100"/>
      <c r="E22" s="101"/>
      <c r="F22" s="102">
        <f>IF(AND(E22= "",D22= ""), "", ROUND(ROUND(E22, 2) * ROUND(D22, 3), 2))</f>
        <v/>
      </c>
    </row>
    <row r="24" spans="2:6" ht="12.75" customHeight="1">
      <c r="B24" s="98"/>
      <c r="C24" s="99"/>
      <c r="D24" s="100"/>
      <c r="E24" s="101"/>
      <c r="F24" s="102">
        <f>IF(AND(E24= "",D24= ""), "", ROUND(ROUND(E24, 2) * ROUND(D24, 3), 2))</f>
        <v/>
      </c>
    </row>
    <row r="26" spans="2:6" ht="12.75" customHeight="1">
      <c r="B26" s="98"/>
      <c r="C26" s="99"/>
      <c r="D26" s="100"/>
      <c r="E26" s="101"/>
      <c r="F26" s="102">
        <f>IF(AND(E26= "",D26= ""), "", ROUND(ROUND(E26, 2) * ROUND(D26, 3), 2))</f>
        <v/>
      </c>
    </row>
    <row r="28" spans="2:6" ht="12.75" customHeight="1">
      <c r="B28" s="98"/>
      <c r="C28" s="99"/>
      <c r="D28" s="100"/>
      <c r="E28" s="101"/>
      <c r="F28" s="102">
        <f>IF(AND(E28= "",D28= ""), "", ROUND(ROUND(E28, 2) * ROUND(D28, 3), 2))</f>
        <v/>
      </c>
    </row>
    <row r="30" spans="2:6" ht="12.75" customHeight="1">
      <c r="B30" s="98"/>
      <c r="C30" s="99"/>
      <c r="D30" s="100"/>
      <c r="E30" s="101"/>
      <c r="F30" s="102">
        <f>IF(AND(E30= "",D30= ""), "", ROUND(ROUND(E30, 2) * ROUND(D30, 3), 2))</f>
        <v/>
      </c>
    </row>
    <row r="32" spans="2:6" ht="12.75" customHeight="1">
      <c r="B32" s="98"/>
      <c r="C32" s="99"/>
      <c r="D32" s="100"/>
      <c r="E32" s="101"/>
      <c r="F32" s="102">
        <f>IF(AND(E32= "",D32= ""), "", ROUND(ROUND(E32, 2) * ROUND(D32, 3), 2))</f>
        <v/>
      </c>
    </row>
    <row r="34" spans="2:6" ht="12.75" customHeight="1">
      <c r="B34" s="98"/>
      <c r="C34" s="99"/>
      <c r="D34" s="100"/>
      <c r="E34" s="101"/>
      <c r="F34" s="102">
        <f>IF(AND(E34= "",D34= ""), "", ROUND(ROUND(E34, 2) * ROUND(D34, 3), 2))</f>
        <v/>
      </c>
    </row>
    <row r="36" spans="2:6" ht="12.75" customHeight="1">
      <c r="B36" s="98"/>
      <c r="C36" s="99"/>
      <c r="D36" s="100"/>
      <c r="E36" s="101"/>
      <c r="F36" s="102">
        <f>IF(AND(E36= "",D36= ""), "", ROUND(ROUND(E36, 2) * ROUND(D36, 3), 2))</f>
        <v/>
      </c>
    </row>
    <row r="38" spans="2:6" ht="12.75" customHeight="1">
      <c r="B38" s="98"/>
      <c r="C38" s="99"/>
      <c r="D38" s="100"/>
      <c r="E38" s="101"/>
      <c r="F38" s="102">
        <f>IF(AND(E38= "",D38= ""), "", ROUND(ROUND(E38, 2) * ROUND(D38, 3), 2))</f>
        <v/>
      </c>
    </row>
    <row r="40" spans="2:6" ht="12.75" customHeight="1">
      <c r="B40" s="98"/>
      <c r="C40" s="99"/>
      <c r="D40" s="100"/>
      <c r="E40" s="101"/>
      <c r="F40" s="102">
        <f>IF(AND(E40= "",D40= ""), "", ROUND(ROUND(E40, 2) * ROUND(D40, 3), 2))</f>
        <v/>
      </c>
    </row>
    <row r="42" spans="2:6" ht="12.75" customHeight="1">
      <c r="B42" s="98"/>
      <c r="C42" s="99"/>
      <c r="D42" s="100"/>
      <c r="E42" s="101"/>
      <c r="F42" s="102">
        <f>IF(AND(E42= "",D42= ""), "", ROUND(ROUND(E42, 2) * ROUND(D42, 3), 2))</f>
        <v/>
      </c>
    </row>
    <row r="44" spans="2:6" ht="12.75" customHeight="1">
      <c r="B44" s="98"/>
      <c r="C44" s="99"/>
      <c r="D44" s="100"/>
      <c r="E44" s="101"/>
      <c r="F44" s="102">
        <f>IF(AND(E44= "",D44= ""), "", ROUND(ROUND(E44, 2) * ROUND(D44, 3), 2))</f>
        <v/>
      </c>
    </row>
    <row r="46" spans="2:6" ht="12.75" customHeight="1">
      <c r="B46" s="98"/>
      <c r="C46" s="99"/>
      <c r="D46" s="100"/>
      <c r="E46" s="101"/>
      <c r="F46" s="102">
        <f>IF(AND(E46= "",D46= ""), "", ROUND(ROUND(E46, 2) * ROUND(D46, 3), 2))</f>
        <v/>
      </c>
    </row>
    <row r="48" spans="2:6" ht="12.75" customHeight="1">
      <c r="B48" s="98"/>
      <c r="C48" s="99"/>
      <c r="D48" s="100"/>
      <c r="E48" s="101"/>
      <c r="F48" s="102">
        <f>IF(AND(E48= "",D48= ""), "", ROUND(ROUND(E48, 2) * ROUND(D48, 3), 2))</f>
        <v/>
      </c>
    </row>
    <row r="50" spans="2:6" ht="12.75" customHeight="1">
      <c r="B50" s="98"/>
      <c r="C50" s="99"/>
      <c r="D50" s="100"/>
      <c r="E50" s="101"/>
      <c r="F50" s="102">
        <f>IF(AND(E50= "",D50= ""), "", ROUND(ROUND(E50, 2) * ROUND(D50, 3), 2))</f>
        <v/>
      </c>
    </row>
    <row r="52" spans="2:6" ht="12.75" customHeight="1">
      <c r="B52" s="98"/>
      <c r="C52" s="99"/>
      <c r="D52" s="100"/>
      <c r="E52" s="101"/>
      <c r="F52" s="102">
        <f>IF(AND(E52= "",D52= ""), "", ROUND(ROUND(E52, 2) * ROUND(D52, 3), 2))</f>
        <v/>
      </c>
    </row>
    <row r="54" spans="2:6" ht="12.75" customHeight="1">
      <c r="B54" s="98"/>
      <c r="C54" s="99"/>
      <c r="D54" s="100"/>
      <c r="E54" s="101"/>
      <c r="F54" s="102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2025-10-02T14:00:17Z</dcterms:created>
  <dcterms:modified xsi:type="dcterms:W3CDTF">2025-10-02T14:00:17Z</dcterms:modified>
</cp:coreProperties>
</file>